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3\"/>
    </mc:Choice>
  </mc:AlternateContent>
  <xr:revisionPtr revIDLastSave="0" documentId="8_{DCD3632E-166C-408C-A55C-56EACA801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3" l="1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55" i="3" l="1"/>
</calcChain>
</file>

<file path=xl/sharedStrings.xml><?xml version="1.0" encoding="utf-8"?>
<sst xmlns="http://schemas.openxmlformats.org/spreadsheetml/2006/main" count="279" uniqueCount="110">
  <si>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</si>
  <si>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</si>
  <si>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</si>
  <si>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</si>
  <si>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</si>
  <si>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</si>
  <si>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</si>
  <si>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</si>
  <si>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</si>
  <si>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</si>
  <si>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</si>
  <si>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</si>
  <si>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</si>
  <si>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 xml:space="preserve">Документы предоставляемые Поставщиком (наличие обязательно): 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</si>
  <si>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</si>
  <si>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</si>
  <si>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</si>
  <si>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</si>
  <si>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</si>
  <si>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</si>
  <si>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</si>
  <si>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</si>
  <si>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</si>
  <si>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</si>
  <si>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№п/п</t>
  </si>
  <si>
    <t>ГОСТ, нормаль, № чертежа</t>
  </si>
  <si>
    <t>Наименование</t>
  </si>
  <si>
    <t>Размеры, мм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</si>
  <si>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</si>
  <si>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</si>
  <si>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</si>
  <si>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</si>
  <si>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</si>
  <si>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</si>
  <si>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</si>
  <si>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Условия поставки - силами и  за счет Поставщика на склад Покупателя г.Гомель, ул.Войсковая,13.</t>
  </si>
  <si>
    <t>ед. изм</t>
  </si>
  <si>
    <t>кол-во</t>
  </si>
  <si>
    <t>Итого</t>
  </si>
  <si>
    <t>м</t>
  </si>
  <si>
    <t>PEX-A (сшитый полиэтилен)</t>
  </si>
  <si>
    <t>шт</t>
  </si>
  <si>
    <t>ТУ BY 691604518.001-2016</t>
  </si>
  <si>
    <t>Заглушка торцевая</t>
  </si>
  <si>
    <t>ЕС-140</t>
  </si>
  <si>
    <t>Полиэтилен</t>
  </si>
  <si>
    <t>ТУ BY 700360916.001-2012</t>
  </si>
  <si>
    <t>Манжета стенового ввода</t>
  </si>
  <si>
    <t>полимер</t>
  </si>
  <si>
    <t>ТУ BY 190301909.001-2019</t>
  </si>
  <si>
    <t>Муфта термоусаживаемая переходная</t>
  </si>
  <si>
    <t>Источник финансирования -городской бюджет. Источник финансирования объектов - городской бюджет.</t>
  </si>
  <si>
    <t>75/110(69,5х4,6/115х2,4)- Р 1,0 МПа</t>
  </si>
  <si>
    <t>50/90(47,6х3,6/94х2,2)- Р 1,0 МПа</t>
  </si>
  <si>
    <t>ТУ BY 390353931.006-2010</t>
  </si>
  <si>
    <t>90(Т)</t>
  </si>
  <si>
    <t>ст.20</t>
  </si>
  <si>
    <t>75(Т)</t>
  </si>
  <si>
    <t>МТУ-П 110/90-700 ТУ BY 190301909.001-2019</t>
  </si>
  <si>
    <t>СВ-110</t>
  </si>
  <si>
    <t>140/180(127х7,1/185х3)- Р 1,0 МПа</t>
  </si>
  <si>
    <t>110/145(101х6,5/150х2,7)- Р 1,0 МПа</t>
  </si>
  <si>
    <t>90/125(84х6/130х2,6)- Р 1,0 МПа</t>
  </si>
  <si>
    <t>63/100(58,5х4/103х2,2)- Р 1,0 МПа</t>
  </si>
  <si>
    <t>Пресс-фитинг  под сварку</t>
  </si>
  <si>
    <t>140(Т)</t>
  </si>
  <si>
    <t>110(Т)</t>
  </si>
  <si>
    <t>63(Т)</t>
  </si>
  <si>
    <t>ЕС-125</t>
  </si>
  <si>
    <t>СВ-200</t>
  </si>
  <si>
    <t>СВ-180</t>
  </si>
  <si>
    <t>СВ-145</t>
  </si>
  <si>
    <t>СВ-125</t>
  </si>
  <si>
    <t>СВ-100</t>
  </si>
  <si>
    <t xml:space="preserve">Объект:   «Реконструкция тепловой сети от ЦТП №59 пр.Октября,3а до жилых домов ул.Б.Хмельницкого,83а, пр.Октября,3,5,7 в городе Гомеле» </t>
  </si>
  <si>
    <t>ТУ BY 700360916.014–2021</t>
  </si>
  <si>
    <t>32/63(32х2,9/64х2)- Р 0,6 МПа</t>
  </si>
  <si>
    <t>ТУ BY 700360916.018-2022</t>
  </si>
  <si>
    <t>ГПИ-отвод НЖ пресс.</t>
  </si>
  <si>
    <t>90 140/225 (133х4(4))</t>
  </si>
  <si>
    <t>нержавеющая сталь</t>
  </si>
  <si>
    <t>90 110/200 (108х4(4))</t>
  </si>
  <si>
    <t>90 90/160 (89х3,5(3,5))</t>
  </si>
  <si>
    <t>90 75/140 (76х3,5(3))</t>
  </si>
  <si>
    <t>90 63/125 (57х3(3))</t>
  </si>
  <si>
    <t>ГПИ-тройник угловой НЖ пресс.</t>
  </si>
  <si>
    <t>140/225-90/160-110/200 (133х4-89х3,5(3,5)-108х4) 1000/650/350</t>
  </si>
  <si>
    <t>90/160-63/125-75/140 (89х3,5-57х3(3)-76х3) 950/600/300</t>
  </si>
  <si>
    <t>110/200-32/90-110/200 (108х4-32х3(3)-108х4) 650/550/300</t>
  </si>
  <si>
    <t>90/160-32/90-90/160 (89х3,5-32х3(3)-89х3,5) 650/550/300</t>
  </si>
  <si>
    <t>75/140-32/90-75/140 (76х3-32х3(3)-76х3) 650/550/300</t>
  </si>
  <si>
    <t>63/125-32/90-63/125 (57х3-32х3(3)-57х3) 650/550/300</t>
  </si>
  <si>
    <t>50/110-32/90-50/110 (45х3,5-32х3(3)-45х3,5) 600/500/250</t>
  </si>
  <si>
    <t>ЕС-180</t>
  </si>
  <si>
    <t>ЕС-110</t>
  </si>
  <si>
    <t>ЕС-90</t>
  </si>
  <si>
    <t>МТУ-П 225/180-700 ТУ BY 190301909.001-2019</t>
  </si>
  <si>
    <t>МТУ-П 200/145-700 ТУ BY 190301909.001-2019</t>
  </si>
  <si>
    <t>МТУ-П 160/125-700 ТУ BY 190301909.001-2019</t>
  </si>
  <si>
    <t>МТУ-П 140/110-700 ТУ BY 190301909.001-2019</t>
  </si>
  <si>
    <t>У BY 190301909.001-2019</t>
  </si>
  <si>
    <t>МТУ-П 125/100-700 ТУ BY 190301909.001-2019</t>
  </si>
  <si>
    <t>МТУ-П 90/63-700 ТУ BY 190301909.001-2019</t>
  </si>
  <si>
    <t>32(Р)</t>
  </si>
  <si>
    <t>СВ-225</t>
  </si>
  <si>
    <t>СВ-160</t>
  </si>
  <si>
    <t>СВ-140</t>
  </si>
  <si>
    <t>СВ-90</t>
  </si>
  <si>
    <t>Труба ГПИ</t>
  </si>
  <si>
    <t>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</si>
</sst>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Fill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3" fillId="0" borderId="0" xfId="1" applyAlignment="1"/>
    <xf numFmtId="0" fontId="4" fillId="0" borderId="0" xfId="1" applyFont="1" applyBorder="1" applyAlignment="1">
      <alignment horizontal="left" vertical="center"/>
    </xf>
    <xf numFmtId="0" fontId="6" fillId="0" borderId="0" xfId="1" applyFont="1" applyAlignment="1"/>
    <xf numFmtId="0" fontId="7" fillId="0" borderId="0" xfId="1" applyFont="1"/>
    <xf numFmtId="0" fontId="8" fillId="0" borderId="0" xfId="1" applyFont="1" applyAlignment="1"/>
    <xf numFmtId="0" fontId="9" fillId="0" borderId="0" xfId="1" applyFont="1" applyAlignment="1"/>
    <xf numFmtId="0" fontId="11" fillId="0" borderId="0" xfId="0" applyFont="1" applyAlignment="1">
      <alignment wrapText="1"/>
    </xf>
    <xf numFmtId="0" fontId="11" fillId="0" borderId="0" xfId="0" applyFont="1" applyFill="1"/>
    <xf numFmtId="0" fontId="11" fillId="0" borderId="0" xfId="0" applyFont="1" applyAlignment="1">
      <alignment wrapText="1" shrinkToFit="1"/>
    </xf>
    <xf numFmtId="0" fontId="12" fillId="0" borderId="0" xfId="0" applyFont="1" applyFill="1"/>
    <xf numFmtId="0" fontId="11" fillId="0" borderId="0" xfId="0" applyFont="1" applyFill="1" applyAlignment="1">
      <alignment horizontal="left" wrapText="1"/>
    </xf>
    <xf numFmtId="0" fontId="13" fillId="0" borderId="0" xfId="0" applyFont="1"/>
    <xf numFmtId="164" fontId="11" fillId="0" borderId="0" xfId="0" applyNumberFormat="1" applyFont="1" applyFill="1"/>
    <xf numFmtId="0" fontId="14" fillId="0" borderId="0" xfId="0" applyFont="1" applyFill="1"/>
    <xf numFmtId="0" fontId="15" fillId="0" borderId="0" xfId="1" applyFont="1"/>
    <xf numFmtId="0" fontId="16" fillId="0" borderId="0" xfId="1" applyFont="1"/>
    <xf numFmtId="164" fontId="11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/>
    <xf numFmtId="0" fontId="15" fillId="0" borderId="0" xfId="1" applyFont="1" applyBorder="1" applyAlignment="1">
      <alignment horizontal="center"/>
    </xf>
    <xf numFmtId="0" fontId="15" fillId="0" borderId="0" xfId="1" applyFont="1" applyBorder="1"/>
    <xf numFmtId="0" fontId="17" fillId="0" borderId="0" xfId="0" applyFont="1" applyFill="1"/>
    <xf numFmtId="164" fontId="17" fillId="0" borderId="0" xfId="0" applyNumberFormat="1" applyFont="1" applyFill="1" applyBorder="1"/>
    <xf numFmtId="0" fontId="11" fillId="0" borderId="0" xfId="0" applyFont="1" applyFill="1" applyBorder="1"/>
    <xf numFmtId="164" fontId="17" fillId="0" borderId="0" xfId="0" applyNumberFormat="1" applyFont="1" applyFill="1"/>
    <xf numFmtId="4" fontId="13" fillId="0" borderId="0" xfId="0" applyNumberFormat="1" applyFont="1"/>
    <xf numFmtId="0" fontId="11" fillId="2" borderId="0" xfId="0" applyFont="1" applyFill="1" applyAlignment="1">
      <alignment horizontal="left"/>
    </xf>
    <xf numFmtId="0" fontId="12" fillId="2" borderId="0" xfId="0" applyFont="1" applyFill="1"/>
    <xf numFmtId="164" fontId="11" fillId="2" borderId="0" xfId="0" applyNumberFormat="1" applyFont="1" applyFill="1"/>
    <xf numFmtId="0" fontId="11" fillId="2" borderId="0" xfId="0" applyFont="1" applyFill="1"/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3" fillId="0" borderId="0" xfId="0" applyFont="1" applyFill="1"/>
    <xf numFmtId="0" fontId="18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19" fillId="0" borderId="0" xfId="0" applyFont="1" applyFill="1"/>
    <xf numFmtId="0" fontId="13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11" fillId="0" borderId="0" xfId="0" applyFont="1" applyFill="1" applyAlignment="1">
      <alignment wrapText="1" shrinkToFit="1"/>
    </xf>
    <xf numFmtId="0" fontId="11" fillId="0" borderId="0" xfId="0" applyFont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B1361"/>
  <sheetViews>
    <sheetView tabSelected="1" workbookViewId="0">
      <selection activeCell="A2" sqref="A2:M2"/>
    </sheetView>
  </sheetViews>
  <sheetFormatPr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5.7109375" style="3" customWidth="1"/>
    <col min="10" max="10" width="12.140625" style="3" bestFit="1" customWidth="1"/>
    <col min="11" max="11" width="16.7109375" style="3" customWidth="1"/>
    <col min="12" max="12" width="12.5703125" style="10" customWidth="1"/>
    <col min="13" max="13" width="14.42578125" style="10" customWidth="1"/>
    <col min="14" max="17" width="0" style="3" hidden="1" customWidth="1"/>
    <col min="18" max="16384" width="9.140625" style="3"/>
  </cols>
  <sheetData>
    <row r="1" spans="1:80" s="5" customFormat="1" ht="12.75" customHeight="1" x14ac:dyDescent="0.2">
      <c r="A1" s="15"/>
      <c r="B1" s="12"/>
      <c r="C1"/>
      <c r="D1" s="16"/>
      <c r="E1" s="14"/>
      <c r="F1" s="14"/>
      <c r="G1" s="12"/>
      <c r="H1" s="3"/>
      <c r="I1" s="3"/>
      <c r="J1" s="3"/>
      <c r="K1" s="3"/>
      <c r="L1" s="3"/>
      <c r="N1" s="4"/>
      <c r="O1" s="4"/>
      <c r="P1" s="4"/>
      <c r="Q1" s="4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4" customFormat="1" ht="12.75" x14ac:dyDescent="0.2">
      <c r="A2" s="65" t="s">
        <v>109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R2" s="7"/>
    </row>
    <row r="3" spans="1:80" s="6" customFormat="1" ht="13.5" thickBot="1" x14ac:dyDescent="0.25">
      <c r="A3" s="15"/>
      <c r="B3" s="12"/>
      <c r="C3" s="16"/>
      <c r="D3" s="14"/>
      <c r="E3" s="17"/>
      <c r="F3" s="13"/>
      <c r="G3" s="12"/>
      <c r="H3" s="3"/>
      <c r="I3" s="3"/>
      <c r="J3" s="3"/>
      <c r="K3" s="3"/>
      <c r="L3" s="3"/>
      <c r="M3" s="4"/>
      <c r="N3" s="4"/>
      <c r="O3" s="4"/>
      <c r="P3" s="4"/>
      <c r="Q3" s="4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</row>
    <row r="4" spans="1:80" ht="12" customHeight="1" thickBot="1" x14ac:dyDescent="0.25">
      <c r="A4" s="68" t="s">
        <v>24</v>
      </c>
      <c r="B4" s="68" t="s">
        <v>25</v>
      </c>
      <c r="C4" s="68" t="s">
        <v>26</v>
      </c>
      <c r="D4" s="68" t="s">
        <v>27</v>
      </c>
      <c r="E4" s="68" t="s">
        <v>36</v>
      </c>
      <c r="F4" s="68" t="s">
        <v>37</v>
      </c>
      <c r="G4" s="68" t="s">
        <v>28</v>
      </c>
      <c r="H4" s="68" t="s">
        <v>29</v>
      </c>
      <c r="I4" s="68" t="s">
        <v>30</v>
      </c>
      <c r="J4" s="72" t="s">
        <v>31</v>
      </c>
      <c r="K4" s="72" t="s">
        <v>32</v>
      </c>
      <c r="L4" s="72" t="s">
        <v>33</v>
      </c>
      <c r="M4" s="72" t="s">
        <v>34</v>
      </c>
    </row>
    <row r="5" spans="1:80" ht="12.7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72"/>
      <c r="K5" s="72"/>
      <c r="L5" s="72"/>
      <c r="M5" s="72"/>
    </row>
    <row r="6" spans="1:80" x14ac:dyDescent="0.2">
      <c r="A6" s="69"/>
      <c r="B6" s="69"/>
      <c r="C6" s="69"/>
      <c r="D6" s="69"/>
      <c r="E6" s="69"/>
      <c r="F6" s="69"/>
      <c r="G6" s="69"/>
      <c r="H6" s="69"/>
      <c r="I6" s="69"/>
      <c r="J6" s="73"/>
      <c r="K6" s="73"/>
      <c r="L6" s="73"/>
      <c r="M6" s="73"/>
    </row>
    <row r="7" spans="1:80" x14ac:dyDescent="0.2">
      <c r="A7" s="60"/>
      <c r="B7" s="61"/>
      <c r="C7" s="61"/>
      <c r="D7" s="62"/>
      <c r="E7" s="60"/>
      <c r="F7" s="60"/>
      <c r="G7" s="60"/>
      <c r="H7" s="60"/>
      <c r="I7" s="60"/>
      <c r="J7" s="60"/>
      <c r="K7" s="60"/>
      <c r="L7" s="63"/>
      <c r="M7" s="63"/>
    </row>
    <row r="8" spans="1:80" ht="24" x14ac:dyDescent="0.2">
      <c r="A8" s="60">
        <v>1</v>
      </c>
      <c r="B8" s="61" t="s">
        <v>75</v>
      </c>
      <c r="C8" s="61" t="s">
        <v>108</v>
      </c>
      <c r="D8" s="62" t="s">
        <v>60</v>
      </c>
      <c r="E8" s="60" t="s">
        <v>39</v>
      </c>
      <c r="F8" s="60">
        <v>18</v>
      </c>
      <c r="G8" s="60">
        <v>5.21</v>
      </c>
      <c r="H8" s="60">
        <f t="shared" ref="H8:H54" si="0">G8*F8</f>
        <v>93.78</v>
      </c>
      <c r="I8" s="60" t="s">
        <v>40</v>
      </c>
      <c r="J8" s="60">
        <v>3917</v>
      </c>
      <c r="K8" s="60"/>
      <c r="L8" s="63"/>
      <c r="M8" s="63"/>
    </row>
    <row r="9" spans="1:80" ht="24" x14ac:dyDescent="0.2">
      <c r="A9" s="60">
        <v>2</v>
      </c>
      <c r="B9" s="61" t="s">
        <v>75</v>
      </c>
      <c r="C9" s="61" t="s">
        <v>108</v>
      </c>
      <c r="D9" s="62" t="s">
        <v>61</v>
      </c>
      <c r="E9" s="60" t="s">
        <v>39</v>
      </c>
      <c r="F9" s="60">
        <v>41</v>
      </c>
      <c r="G9" s="60">
        <v>3.73</v>
      </c>
      <c r="H9" s="60">
        <f t="shared" si="0"/>
        <v>152.93</v>
      </c>
      <c r="I9" s="60" t="s">
        <v>40</v>
      </c>
      <c r="J9" s="60">
        <v>3917</v>
      </c>
      <c r="K9" s="60"/>
      <c r="L9" s="63"/>
      <c r="M9" s="63"/>
    </row>
    <row r="10" spans="1:80" ht="24" x14ac:dyDescent="0.2">
      <c r="A10" s="60">
        <v>3</v>
      </c>
      <c r="B10" s="61" t="s">
        <v>75</v>
      </c>
      <c r="C10" s="61" t="s">
        <v>108</v>
      </c>
      <c r="D10" s="62" t="s">
        <v>62</v>
      </c>
      <c r="E10" s="60" t="s">
        <v>39</v>
      </c>
      <c r="F10" s="60">
        <v>162</v>
      </c>
      <c r="G10" s="60">
        <v>2.96</v>
      </c>
      <c r="H10" s="60">
        <f t="shared" si="0"/>
        <v>479.52</v>
      </c>
      <c r="I10" s="60" t="s">
        <v>40</v>
      </c>
      <c r="J10" s="60">
        <v>3917</v>
      </c>
      <c r="K10" s="60"/>
      <c r="L10" s="63"/>
      <c r="M10" s="63"/>
    </row>
    <row r="11" spans="1:80" ht="24" x14ac:dyDescent="0.2">
      <c r="A11" s="60">
        <v>4</v>
      </c>
      <c r="B11" s="61" t="s">
        <v>75</v>
      </c>
      <c r="C11" s="61" t="s">
        <v>108</v>
      </c>
      <c r="D11" s="62" t="s">
        <v>52</v>
      </c>
      <c r="E11" s="60" t="s">
        <v>39</v>
      </c>
      <c r="F11" s="60">
        <v>126</v>
      </c>
      <c r="G11" s="60">
        <v>2.1800000000000002</v>
      </c>
      <c r="H11" s="60">
        <f t="shared" si="0"/>
        <v>274.68</v>
      </c>
      <c r="I11" s="60" t="s">
        <v>40</v>
      </c>
      <c r="J11" s="60">
        <v>3917</v>
      </c>
      <c r="K11" s="60"/>
      <c r="L11" s="63"/>
      <c r="M11" s="63"/>
    </row>
    <row r="12" spans="1:80" ht="24" x14ac:dyDescent="0.2">
      <c r="A12" s="60">
        <v>5</v>
      </c>
      <c r="B12" s="61" t="s">
        <v>75</v>
      </c>
      <c r="C12" s="61" t="s">
        <v>108</v>
      </c>
      <c r="D12" s="62" t="s">
        <v>63</v>
      </c>
      <c r="E12" s="60" t="s">
        <v>39</v>
      </c>
      <c r="F12" s="60">
        <v>144</v>
      </c>
      <c r="G12" s="60">
        <v>1.73</v>
      </c>
      <c r="H12" s="60">
        <f t="shared" si="0"/>
        <v>249.12</v>
      </c>
      <c r="I12" s="60" t="s">
        <v>40</v>
      </c>
      <c r="J12" s="60">
        <v>3917</v>
      </c>
      <c r="K12" s="60"/>
      <c r="L12" s="63"/>
      <c r="M12" s="63"/>
    </row>
    <row r="13" spans="1:80" ht="24" x14ac:dyDescent="0.2">
      <c r="A13" s="60">
        <v>6</v>
      </c>
      <c r="B13" s="61" t="s">
        <v>75</v>
      </c>
      <c r="C13" s="61" t="s">
        <v>108</v>
      </c>
      <c r="D13" s="62" t="s">
        <v>53</v>
      </c>
      <c r="E13" s="60" t="s">
        <v>39</v>
      </c>
      <c r="F13" s="60">
        <v>86</v>
      </c>
      <c r="G13" s="60">
        <v>1.45</v>
      </c>
      <c r="H13" s="60">
        <f t="shared" si="0"/>
        <v>124.7</v>
      </c>
      <c r="I13" s="60" t="s">
        <v>40</v>
      </c>
      <c r="J13" s="60">
        <v>3917</v>
      </c>
      <c r="K13" s="60"/>
      <c r="L13" s="63"/>
      <c r="M13" s="63"/>
    </row>
    <row r="14" spans="1:80" ht="24" x14ac:dyDescent="0.2">
      <c r="A14" s="60">
        <v>7</v>
      </c>
      <c r="B14" s="61" t="s">
        <v>75</v>
      </c>
      <c r="C14" s="61" t="s">
        <v>108</v>
      </c>
      <c r="D14" s="62" t="s">
        <v>76</v>
      </c>
      <c r="E14" s="60" t="s">
        <v>39</v>
      </c>
      <c r="F14" s="60">
        <v>10</v>
      </c>
      <c r="G14" s="60">
        <v>0.81</v>
      </c>
      <c r="H14" s="60">
        <f t="shared" si="0"/>
        <v>8.1000000000000014</v>
      </c>
      <c r="I14" s="60" t="s">
        <v>40</v>
      </c>
      <c r="J14" s="60">
        <v>3917</v>
      </c>
      <c r="K14" s="60"/>
      <c r="L14" s="63"/>
      <c r="M14" s="63"/>
    </row>
    <row r="15" spans="1:80" ht="24" x14ac:dyDescent="0.2">
      <c r="A15" s="60">
        <v>8</v>
      </c>
      <c r="B15" s="61" t="s">
        <v>77</v>
      </c>
      <c r="C15" s="61" t="s">
        <v>78</v>
      </c>
      <c r="D15" s="62" t="s">
        <v>79</v>
      </c>
      <c r="E15" s="60" t="s">
        <v>41</v>
      </c>
      <c r="F15" s="60">
        <v>3</v>
      </c>
      <c r="G15" s="60">
        <v>28.5</v>
      </c>
      <c r="H15" s="60">
        <f t="shared" si="0"/>
        <v>85.5</v>
      </c>
      <c r="I15" s="60" t="s">
        <v>80</v>
      </c>
      <c r="J15" s="60">
        <v>7307298009</v>
      </c>
      <c r="K15" s="60"/>
      <c r="L15" s="63"/>
      <c r="M15" s="63"/>
    </row>
    <row r="16" spans="1:80" ht="24" x14ac:dyDescent="0.2">
      <c r="A16" s="60">
        <v>9</v>
      </c>
      <c r="B16" s="61" t="s">
        <v>77</v>
      </c>
      <c r="C16" s="61" t="s">
        <v>78</v>
      </c>
      <c r="D16" s="62" t="s">
        <v>81</v>
      </c>
      <c r="E16" s="60" t="s">
        <v>41</v>
      </c>
      <c r="F16" s="60">
        <v>1</v>
      </c>
      <c r="G16" s="60">
        <v>20.81</v>
      </c>
      <c r="H16" s="60">
        <f t="shared" si="0"/>
        <v>20.81</v>
      </c>
      <c r="I16" s="60" t="s">
        <v>80</v>
      </c>
      <c r="J16" s="60">
        <v>7307298009</v>
      </c>
      <c r="K16" s="60"/>
      <c r="L16" s="63"/>
      <c r="M16" s="63"/>
    </row>
    <row r="17" spans="1:13" ht="24" x14ac:dyDescent="0.2">
      <c r="A17" s="60">
        <v>10</v>
      </c>
      <c r="B17" s="61" t="s">
        <v>77</v>
      </c>
      <c r="C17" s="61" t="s">
        <v>78</v>
      </c>
      <c r="D17" s="62" t="s">
        <v>82</v>
      </c>
      <c r="E17" s="60" t="s">
        <v>41</v>
      </c>
      <c r="F17" s="60">
        <v>14</v>
      </c>
      <c r="G17" s="60">
        <v>13.25</v>
      </c>
      <c r="H17" s="60">
        <f t="shared" si="0"/>
        <v>185.5</v>
      </c>
      <c r="I17" s="60" t="s">
        <v>80</v>
      </c>
      <c r="J17" s="60">
        <v>7307298009</v>
      </c>
      <c r="K17" s="60"/>
      <c r="L17" s="63"/>
      <c r="M17" s="63"/>
    </row>
    <row r="18" spans="1:13" ht="24" x14ac:dyDescent="0.2">
      <c r="A18" s="60">
        <v>11</v>
      </c>
      <c r="B18" s="61" t="s">
        <v>77</v>
      </c>
      <c r="C18" s="61" t="s">
        <v>78</v>
      </c>
      <c r="D18" s="62" t="s">
        <v>83</v>
      </c>
      <c r="E18" s="60" t="s">
        <v>41</v>
      </c>
      <c r="F18" s="60">
        <v>1</v>
      </c>
      <c r="G18" s="60">
        <v>9.24</v>
      </c>
      <c r="H18" s="60">
        <f t="shared" si="0"/>
        <v>9.24</v>
      </c>
      <c r="I18" s="60" t="s">
        <v>80</v>
      </c>
      <c r="J18" s="60">
        <v>7307298009</v>
      </c>
      <c r="K18" s="60"/>
      <c r="L18" s="63"/>
      <c r="M18" s="63"/>
    </row>
    <row r="19" spans="1:13" ht="24" x14ac:dyDescent="0.2">
      <c r="A19" s="60">
        <v>12</v>
      </c>
      <c r="B19" s="61" t="s">
        <v>77</v>
      </c>
      <c r="C19" s="61" t="s">
        <v>78</v>
      </c>
      <c r="D19" s="62" t="s">
        <v>84</v>
      </c>
      <c r="E19" s="60" t="s">
        <v>41</v>
      </c>
      <c r="F19" s="60">
        <v>7</v>
      </c>
      <c r="G19" s="60">
        <v>6.18</v>
      </c>
      <c r="H19" s="60">
        <f t="shared" si="0"/>
        <v>43.26</v>
      </c>
      <c r="I19" s="60" t="s">
        <v>80</v>
      </c>
      <c r="J19" s="60">
        <v>7307298009</v>
      </c>
      <c r="K19" s="60"/>
      <c r="L19" s="63"/>
      <c r="M19" s="63"/>
    </row>
    <row r="20" spans="1:13" ht="24" x14ac:dyDescent="0.2">
      <c r="A20" s="60">
        <v>13</v>
      </c>
      <c r="B20" s="61" t="s">
        <v>77</v>
      </c>
      <c r="C20" s="61" t="s">
        <v>85</v>
      </c>
      <c r="D20" s="62" t="s">
        <v>86</v>
      </c>
      <c r="E20" s="60" t="s">
        <v>41</v>
      </c>
      <c r="F20" s="60">
        <v>1</v>
      </c>
      <c r="G20" s="60">
        <v>36.1</v>
      </c>
      <c r="H20" s="60">
        <f t="shared" si="0"/>
        <v>36.1</v>
      </c>
      <c r="I20" s="60" t="s">
        <v>80</v>
      </c>
      <c r="J20" s="60">
        <v>7307298009</v>
      </c>
      <c r="K20" s="60"/>
      <c r="L20" s="63"/>
      <c r="M20" s="63"/>
    </row>
    <row r="21" spans="1:13" ht="24" x14ac:dyDescent="0.2">
      <c r="A21" s="60">
        <v>14</v>
      </c>
      <c r="B21" s="61" t="s">
        <v>77</v>
      </c>
      <c r="C21" s="61" t="s">
        <v>85</v>
      </c>
      <c r="D21" s="62" t="s">
        <v>87</v>
      </c>
      <c r="E21" s="60" t="s">
        <v>41</v>
      </c>
      <c r="F21" s="60">
        <v>1</v>
      </c>
      <c r="G21" s="60">
        <v>17.989999999999998</v>
      </c>
      <c r="H21" s="60">
        <f t="shared" si="0"/>
        <v>17.989999999999998</v>
      </c>
      <c r="I21" s="60" t="s">
        <v>80</v>
      </c>
      <c r="J21" s="60">
        <v>7307298009</v>
      </c>
      <c r="K21" s="60"/>
      <c r="L21" s="63"/>
      <c r="M21" s="63"/>
    </row>
    <row r="22" spans="1:13" ht="24" x14ac:dyDescent="0.2">
      <c r="A22" s="60">
        <v>15</v>
      </c>
      <c r="B22" s="61" t="s">
        <v>77</v>
      </c>
      <c r="C22" s="61" t="s">
        <v>85</v>
      </c>
      <c r="D22" s="62" t="s">
        <v>88</v>
      </c>
      <c r="E22" s="60" t="s">
        <v>41</v>
      </c>
      <c r="F22" s="60">
        <v>1</v>
      </c>
      <c r="G22" s="60">
        <v>18.149999999999999</v>
      </c>
      <c r="H22" s="60">
        <f t="shared" si="0"/>
        <v>18.149999999999999</v>
      </c>
      <c r="I22" s="60" t="s">
        <v>80</v>
      </c>
      <c r="J22" s="60">
        <v>7307298009</v>
      </c>
      <c r="K22" s="60"/>
      <c r="L22" s="63"/>
      <c r="M22" s="63"/>
    </row>
    <row r="23" spans="1:13" ht="24" x14ac:dyDescent="0.2">
      <c r="A23" s="60">
        <v>16</v>
      </c>
      <c r="B23" s="61" t="s">
        <v>77</v>
      </c>
      <c r="C23" s="61" t="s">
        <v>85</v>
      </c>
      <c r="D23" s="62" t="s">
        <v>89</v>
      </c>
      <c r="E23" s="60" t="s">
        <v>41</v>
      </c>
      <c r="F23" s="60">
        <v>2</v>
      </c>
      <c r="G23" s="60">
        <v>14.06</v>
      </c>
      <c r="H23" s="60">
        <f t="shared" si="0"/>
        <v>28.12</v>
      </c>
      <c r="I23" s="60" t="s">
        <v>80</v>
      </c>
      <c r="J23" s="60">
        <v>7307298009</v>
      </c>
      <c r="K23" s="60"/>
      <c r="L23" s="63"/>
      <c r="M23" s="63"/>
    </row>
    <row r="24" spans="1:13" ht="24" x14ac:dyDescent="0.2">
      <c r="A24" s="60">
        <v>17</v>
      </c>
      <c r="B24" s="61" t="s">
        <v>77</v>
      </c>
      <c r="C24" s="61" t="s">
        <v>85</v>
      </c>
      <c r="D24" s="62" t="s">
        <v>90</v>
      </c>
      <c r="E24" s="60" t="s">
        <v>41</v>
      </c>
      <c r="F24" s="60">
        <v>2</v>
      </c>
      <c r="G24" s="60">
        <v>10.17</v>
      </c>
      <c r="H24" s="60">
        <f t="shared" si="0"/>
        <v>20.34</v>
      </c>
      <c r="I24" s="60" t="s">
        <v>80</v>
      </c>
      <c r="J24" s="60">
        <v>7307298009</v>
      </c>
      <c r="K24" s="60"/>
      <c r="L24" s="63"/>
      <c r="M24" s="63"/>
    </row>
    <row r="25" spans="1:13" ht="24" x14ac:dyDescent="0.2">
      <c r="A25" s="60">
        <v>18</v>
      </c>
      <c r="B25" s="61" t="s">
        <v>77</v>
      </c>
      <c r="C25" s="61" t="s">
        <v>85</v>
      </c>
      <c r="D25" s="62" t="s">
        <v>91</v>
      </c>
      <c r="E25" s="60" t="s">
        <v>41</v>
      </c>
      <c r="F25" s="60">
        <v>2</v>
      </c>
      <c r="G25" s="60">
        <v>7.52</v>
      </c>
      <c r="H25" s="60">
        <f t="shared" si="0"/>
        <v>15.04</v>
      </c>
      <c r="I25" s="60" t="s">
        <v>80</v>
      </c>
      <c r="J25" s="60">
        <v>7307298009</v>
      </c>
      <c r="K25" s="60"/>
      <c r="L25" s="63"/>
      <c r="M25" s="63"/>
    </row>
    <row r="26" spans="1:13" ht="24" x14ac:dyDescent="0.2">
      <c r="A26" s="60">
        <v>19</v>
      </c>
      <c r="B26" s="61" t="s">
        <v>77</v>
      </c>
      <c r="C26" s="61" t="s">
        <v>85</v>
      </c>
      <c r="D26" s="62" t="s">
        <v>92</v>
      </c>
      <c r="E26" s="60" t="s">
        <v>41</v>
      </c>
      <c r="F26" s="60">
        <v>1</v>
      </c>
      <c r="G26" s="60">
        <v>5.91</v>
      </c>
      <c r="H26" s="60">
        <f t="shared" si="0"/>
        <v>5.91</v>
      </c>
      <c r="I26" s="60" t="s">
        <v>80</v>
      </c>
      <c r="J26" s="60">
        <v>7307298009</v>
      </c>
      <c r="K26" s="60"/>
      <c r="L26" s="63"/>
      <c r="M26" s="63"/>
    </row>
    <row r="27" spans="1:13" ht="24" x14ac:dyDescent="0.2">
      <c r="A27" s="60">
        <v>20</v>
      </c>
      <c r="B27" s="61" t="s">
        <v>42</v>
      </c>
      <c r="C27" s="61" t="s">
        <v>43</v>
      </c>
      <c r="D27" s="62" t="s">
        <v>93</v>
      </c>
      <c r="E27" s="60" t="s">
        <v>41</v>
      </c>
      <c r="F27" s="60">
        <v>1</v>
      </c>
      <c r="G27" s="60">
        <v>0.15</v>
      </c>
      <c r="H27" s="60">
        <f t="shared" si="0"/>
        <v>0.15</v>
      </c>
      <c r="I27" s="60" t="s">
        <v>45</v>
      </c>
      <c r="J27" s="60">
        <v>3926909709</v>
      </c>
      <c r="K27" s="60"/>
      <c r="L27" s="63"/>
      <c r="M27" s="63"/>
    </row>
    <row r="28" spans="1:13" ht="24" x14ac:dyDescent="0.2">
      <c r="A28" s="60">
        <v>21</v>
      </c>
      <c r="B28" s="61" t="s">
        <v>42</v>
      </c>
      <c r="C28" s="61" t="s">
        <v>43</v>
      </c>
      <c r="D28" s="62" t="s">
        <v>44</v>
      </c>
      <c r="E28" s="60" t="s">
        <v>41</v>
      </c>
      <c r="F28" s="60">
        <v>1</v>
      </c>
      <c r="G28" s="60">
        <v>0.11</v>
      </c>
      <c r="H28" s="60">
        <f t="shared" si="0"/>
        <v>0.11</v>
      </c>
      <c r="I28" s="60" t="s">
        <v>45</v>
      </c>
      <c r="J28" s="60">
        <v>3926909709</v>
      </c>
      <c r="K28" s="60"/>
      <c r="L28" s="63"/>
      <c r="M28" s="63"/>
    </row>
    <row r="29" spans="1:13" ht="24" x14ac:dyDescent="0.2">
      <c r="A29" s="60">
        <v>22</v>
      </c>
      <c r="B29" s="61" t="s">
        <v>42</v>
      </c>
      <c r="C29" s="61" t="s">
        <v>43</v>
      </c>
      <c r="D29" s="62" t="s">
        <v>68</v>
      </c>
      <c r="E29" s="60" t="s">
        <v>41</v>
      </c>
      <c r="F29" s="60">
        <v>4</v>
      </c>
      <c r="G29" s="60">
        <v>0.08</v>
      </c>
      <c r="H29" s="60">
        <f t="shared" si="0"/>
        <v>0.32</v>
      </c>
      <c r="I29" s="60" t="s">
        <v>45</v>
      </c>
      <c r="J29" s="60">
        <v>3926909709</v>
      </c>
      <c r="K29" s="60"/>
      <c r="L29" s="63"/>
      <c r="M29" s="63"/>
    </row>
    <row r="30" spans="1:13" ht="24" x14ac:dyDescent="0.2">
      <c r="A30" s="60">
        <v>23</v>
      </c>
      <c r="B30" s="61" t="s">
        <v>42</v>
      </c>
      <c r="C30" s="61" t="s">
        <v>43</v>
      </c>
      <c r="D30" s="62" t="s">
        <v>94</v>
      </c>
      <c r="E30" s="60" t="s">
        <v>41</v>
      </c>
      <c r="F30" s="60">
        <v>6</v>
      </c>
      <c r="G30" s="60">
        <v>0.06</v>
      </c>
      <c r="H30" s="60">
        <f t="shared" si="0"/>
        <v>0.36</v>
      </c>
      <c r="I30" s="60" t="s">
        <v>45</v>
      </c>
      <c r="J30" s="60">
        <v>3926909709</v>
      </c>
      <c r="K30" s="60"/>
      <c r="L30" s="63"/>
      <c r="M30" s="63"/>
    </row>
    <row r="31" spans="1:13" ht="24" x14ac:dyDescent="0.2">
      <c r="A31" s="60">
        <v>24</v>
      </c>
      <c r="B31" s="61" t="s">
        <v>42</v>
      </c>
      <c r="C31" s="61" t="s">
        <v>43</v>
      </c>
      <c r="D31" s="62" t="s">
        <v>95</v>
      </c>
      <c r="E31" s="60" t="s">
        <v>41</v>
      </c>
      <c r="F31" s="60">
        <v>2</v>
      </c>
      <c r="G31" s="60">
        <v>0.05</v>
      </c>
      <c r="H31" s="60">
        <f t="shared" si="0"/>
        <v>0.1</v>
      </c>
      <c r="I31" s="60" t="s">
        <v>45</v>
      </c>
      <c r="J31" s="60">
        <v>3926909709</v>
      </c>
      <c r="K31" s="60"/>
      <c r="L31" s="63"/>
      <c r="M31" s="63"/>
    </row>
    <row r="32" spans="1:13" ht="24" x14ac:dyDescent="0.2">
      <c r="A32" s="60">
        <v>25</v>
      </c>
      <c r="B32" s="61" t="s">
        <v>49</v>
      </c>
      <c r="C32" s="61" t="s">
        <v>50</v>
      </c>
      <c r="D32" s="62" t="s">
        <v>96</v>
      </c>
      <c r="E32" s="60" t="s">
        <v>41</v>
      </c>
      <c r="F32" s="60">
        <v>7</v>
      </c>
      <c r="G32" s="60">
        <v>1</v>
      </c>
      <c r="H32" s="60">
        <f t="shared" si="0"/>
        <v>7</v>
      </c>
      <c r="I32" s="60" t="s">
        <v>45</v>
      </c>
      <c r="J32" s="60">
        <v>3917211000</v>
      </c>
      <c r="K32" s="60"/>
      <c r="L32" s="63"/>
      <c r="M32" s="63"/>
    </row>
    <row r="33" spans="1:13" ht="24" x14ac:dyDescent="0.2">
      <c r="A33" s="60">
        <v>26</v>
      </c>
      <c r="B33" s="61" t="s">
        <v>49</v>
      </c>
      <c r="C33" s="61" t="s">
        <v>50</v>
      </c>
      <c r="D33" s="62" t="s">
        <v>97</v>
      </c>
      <c r="E33" s="60" t="s">
        <v>41</v>
      </c>
      <c r="F33" s="60">
        <v>7</v>
      </c>
      <c r="G33" s="60">
        <v>0.67</v>
      </c>
      <c r="H33" s="60">
        <f t="shared" si="0"/>
        <v>4.6900000000000004</v>
      </c>
      <c r="I33" s="60" t="s">
        <v>45</v>
      </c>
      <c r="J33" s="60">
        <v>3917211000</v>
      </c>
      <c r="K33" s="60"/>
      <c r="L33" s="63"/>
      <c r="M33" s="63"/>
    </row>
    <row r="34" spans="1:13" ht="24" x14ac:dyDescent="0.2">
      <c r="A34" s="60">
        <v>27</v>
      </c>
      <c r="B34" s="61" t="s">
        <v>49</v>
      </c>
      <c r="C34" s="61" t="s">
        <v>50</v>
      </c>
      <c r="D34" s="62" t="s">
        <v>98</v>
      </c>
      <c r="E34" s="60" t="s">
        <v>41</v>
      </c>
      <c r="F34" s="60">
        <v>36</v>
      </c>
      <c r="G34" s="60">
        <v>0.6</v>
      </c>
      <c r="H34" s="60">
        <f t="shared" si="0"/>
        <v>21.599999999999998</v>
      </c>
      <c r="I34" s="60" t="s">
        <v>45</v>
      </c>
      <c r="J34" s="60">
        <v>3917211000</v>
      </c>
      <c r="K34" s="60"/>
      <c r="L34" s="63"/>
      <c r="M34" s="63"/>
    </row>
    <row r="35" spans="1:13" ht="24" x14ac:dyDescent="0.2">
      <c r="A35" s="60">
        <v>28</v>
      </c>
      <c r="B35" s="61" t="s">
        <v>49</v>
      </c>
      <c r="C35" s="61" t="s">
        <v>50</v>
      </c>
      <c r="D35" s="62" t="s">
        <v>99</v>
      </c>
      <c r="E35" s="60" t="s">
        <v>41</v>
      </c>
      <c r="F35" s="60">
        <v>9</v>
      </c>
      <c r="G35" s="60">
        <v>0.55000000000000004</v>
      </c>
      <c r="H35" s="60">
        <f t="shared" si="0"/>
        <v>4.95</v>
      </c>
      <c r="I35" s="60" t="s">
        <v>45</v>
      </c>
      <c r="J35" s="60">
        <v>3917211000</v>
      </c>
      <c r="K35" s="60"/>
      <c r="L35" s="63"/>
      <c r="M35" s="63"/>
    </row>
    <row r="36" spans="1:13" ht="24" x14ac:dyDescent="0.2">
      <c r="A36" s="60">
        <v>29</v>
      </c>
      <c r="B36" s="61" t="s">
        <v>100</v>
      </c>
      <c r="C36" s="61" t="s">
        <v>50</v>
      </c>
      <c r="D36" s="62" t="s">
        <v>101</v>
      </c>
      <c r="E36" s="60" t="s">
        <v>41</v>
      </c>
      <c r="F36" s="60">
        <v>21</v>
      </c>
      <c r="G36" s="60">
        <v>0.5</v>
      </c>
      <c r="H36" s="60">
        <f t="shared" si="0"/>
        <v>10.5</v>
      </c>
      <c r="I36" s="60" t="s">
        <v>45</v>
      </c>
      <c r="J36" s="60">
        <v>3917211000</v>
      </c>
      <c r="K36" s="60"/>
      <c r="L36" s="63"/>
      <c r="M36" s="63"/>
    </row>
    <row r="37" spans="1:13" ht="24" x14ac:dyDescent="0.2">
      <c r="A37" s="60">
        <v>30</v>
      </c>
      <c r="B37" s="61" t="s">
        <v>49</v>
      </c>
      <c r="C37" s="61" t="s">
        <v>50</v>
      </c>
      <c r="D37" s="62" t="s">
        <v>58</v>
      </c>
      <c r="E37" s="60" t="s">
        <v>41</v>
      </c>
      <c r="F37" s="60">
        <v>6</v>
      </c>
      <c r="G37" s="60">
        <v>0.4</v>
      </c>
      <c r="H37" s="60">
        <f t="shared" si="0"/>
        <v>2.4000000000000004</v>
      </c>
      <c r="I37" s="60" t="s">
        <v>45</v>
      </c>
      <c r="J37" s="60">
        <v>3917211000</v>
      </c>
      <c r="K37" s="60"/>
      <c r="L37" s="63"/>
      <c r="M37" s="63"/>
    </row>
    <row r="38" spans="1:13" ht="24" x14ac:dyDescent="0.2">
      <c r="A38" s="60">
        <v>31</v>
      </c>
      <c r="B38" s="61" t="s">
        <v>49</v>
      </c>
      <c r="C38" s="61" t="s">
        <v>50</v>
      </c>
      <c r="D38" s="62" t="s">
        <v>102</v>
      </c>
      <c r="E38" s="60" t="s">
        <v>41</v>
      </c>
      <c r="F38" s="60">
        <v>10</v>
      </c>
      <c r="G38" s="60">
        <v>0.44</v>
      </c>
      <c r="H38" s="60">
        <f t="shared" si="0"/>
        <v>4.4000000000000004</v>
      </c>
      <c r="I38" s="60" t="s">
        <v>45</v>
      </c>
      <c r="J38" s="60">
        <v>3917211000</v>
      </c>
      <c r="K38" s="60"/>
      <c r="L38" s="63"/>
      <c r="M38" s="63"/>
    </row>
    <row r="39" spans="1:13" ht="24" x14ac:dyDescent="0.2">
      <c r="A39" s="60">
        <v>32</v>
      </c>
      <c r="B39" s="61" t="s">
        <v>54</v>
      </c>
      <c r="C39" s="61" t="s">
        <v>64</v>
      </c>
      <c r="D39" s="62" t="s">
        <v>65</v>
      </c>
      <c r="E39" s="60" t="s">
        <v>41</v>
      </c>
      <c r="F39" s="60">
        <v>1</v>
      </c>
      <c r="G39" s="60">
        <v>8</v>
      </c>
      <c r="H39" s="60">
        <f t="shared" si="0"/>
        <v>8</v>
      </c>
      <c r="I39" s="60" t="s">
        <v>56</v>
      </c>
      <c r="J39" s="60">
        <v>7307931900</v>
      </c>
      <c r="K39" s="60"/>
      <c r="L39" s="63"/>
      <c r="M39" s="63"/>
    </row>
    <row r="40" spans="1:13" ht="24" x14ac:dyDescent="0.2">
      <c r="A40" s="60">
        <v>33</v>
      </c>
      <c r="B40" s="61" t="s">
        <v>54</v>
      </c>
      <c r="C40" s="61" t="s">
        <v>64</v>
      </c>
      <c r="D40" s="62" t="s">
        <v>66</v>
      </c>
      <c r="E40" s="60" t="s">
        <v>41</v>
      </c>
      <c r="F40" s="60">
        <v>3</v>
      </c>
      <c r="G40" s="60">
        <v>5</v>
      </c>
      <c r="H40" s="60">
        <f t="shared" si="0"/>
        <v>15</v>
      </c>
      <c r="I40" s="60" t="s">
        <v>56</v>
      </c>
      <c r="J40" s="60">
        <v>7307931900</v>
      </c>
      <c r="K40" s="60"/>
      <c r="L40" s="63"/>
      <c r="M40" s="63"/>
    </row>
    <row r="41" spans="1:13" ht="24" x14ac:dyDescent="0.2">
      <c r="A41" s="60">
        <v>34</v>
      </c>
      <c r="B41" s="61" t="s">
        <v>54</v>
      </c>
      <c r="C41" s="61" t="s">
        <v>64</v>
      </c>
      <c r="D41" s="62" t="s">
        <v>55</v>
      </c>
      <c r="E41" s="60" t="s">
        <v>41</v>
      </c>
      <c r="F41" s="60">
        <v>6</v>
      </c>
      <c r="G41" s="60">
        <v>3.65</v>
      </c>
      <c r="H41" s="60">
        <f t="shared" si="0"/>
        <v>21.9</v>
      </c>
      <c r="I41" s="60" t="s">
        <v>56</v>
      </c>
      <c r="J41" s="60">
        <v>7307931900</v>
      </c>
      <c r="K41" s="60"/>
      <c r="L41" s="63"/>
      <c r="M41" s="63"/>
    </row>
    <row r="42" spans="1:13" ht="24" x14ac:dyDescent="0.2">
      <c r="A42" s="60">
        <v>35</v>
      </c>
      <c r="B42" s="61" t="s">
        <v>54</v>
      </c>
      <c r="C42" s="61" t="s">
        <v>64</v>
      </c>
      <c r="D42" s="62" t="s">
        <v>57</v>
      </c>
      <c r="E42" s="60" t="s">
        <v>41</v>
      </c>
      <c r="F42" s="60">
        <v>5</v>
      </c>
      <c r="G42" s="60">
        <v>2.38</v>
      </c>
      <c r="H42" s="60">
        <f t="shared" si="0"/>
        <v>11.899999999999999</v>
      </c>
      <c r="I42" s="60" t="s">
        <v>56</v>
      </c>
      <c r="J42" s="60">
        <v>7307931900</v>
      </c>
      <c r="K42" s="60"/>
      <c r="L42" s="63"/>
      <c r="M42" s="63"/>
    </row>
    <row r="43" spans="1:13" ht="24" x14ac:dyDescent="0.2">
      <c r="A43" s="60">
        <v>36</v>
      </c>
      <c r="B43" s="61" t="s">
        <v>54</v>
      </c>
      <c r="C43" s="61" t="s">
        <v>64</v>
      </c>
      <c r="D43" s="62" t="s">
        <v>67</v>
      </c>
      <c r="E43" s="60" t="s">
        <v>41</v>
      </c>
      <c r="F43" s="60">
        <v>5</v>
      </c>
      <c r="G43" s="60">
        <v>1.41</v>
      </c>
      <c r="H43" s="60">
        <f t="shared" si="0"/>
        <v>7.05</v>
      </c>
      <c r="I43" s="60" t="s">
        <v>56</v>
      </c>
      <c r="J43" s="60">
        <v>7307931900</v>
      </c>
      <c r="K43" s="60"/>
      <c r="L43" s="63"/>
      <c r="M43" s="63"/>
    </row>
    <row r="44" spans="1:13" ht="24" x14ac:dyDescent="0.2">
      <c r="A44" s="60">
        <v>37</v>
      </c>
      <c r="B44" s="61" t="s">
        <v>54</v>
      </c>
      <c r="C44" s="61" t="s">
        <v>64</v>
      </c>
      <c r="D44" s="62" t="s">
        <v>103</v>
      </c>
      <c r="E44" s="60" t="s">
        <v>41</v>
      </c>
      <c r="F44" s="60">
        <v>8</v>
      </c>
      <c r="G44" s="60">
        <v>0.25</v>
      </c>
      <c r="H44" s="60">
        <f t="shared" si="0"/>
        <v>2</v>
      </c>
      <c r="I44" s="60" t="s">
        <v>56</v>
      </c>
      <c r="J44" s="60">
        <v>7307931900</v>
      </c>
      <c r="K44" s="60"/>
      <c r="L44" s="63"/>
      <c r="M44" s="63"/>
    </row>
    <row r="45" spans="1:13" ht="24" x14ac:dyDescent="0.2">
      <c r="A45" s="60">
        <v>38</v>
      </c>
      <c r="B45" s="61" t="s">
        <v>46</v>
      </c>
      <c r="C45" s="61" t="s">
        <v>47</v>
      </c>
      <c r="D45" s="62" t="s">
        <v>104</v>
      </c>
      <c r="E45" s="60" t="s">
        <v>41</v>
      </c>
      <c r="F45" s="60">
        <v>4</v>
      </c>
      <c r="G45" s="60">
        <v>0.72</v>
      </c>
      <c r="H45" s="60">
        <f t="shared" si="0"/>
        <v>2.88</v>
      </c>
      <c r="I45" s="60" t="s">
        <v>48</v>
      </c>
      <c r="J45" s="60">
        <v>3926909709</v>
      </c>
      <c r="K45" s="60"/>
      <c r="L45" s="63"/>
      <c r="M45" s="63"/>
    </row>
    <row r="46" spans="1:13" ht="24" x14ac:dyDescent="0.2">
      <c r="A46" s="60">
        <v>39</v>
      </c>
      <c r="B46" s="61" t="s">
        <v>46</v>
      </c>
      <c r="C46" s="61" t="s">
        <v>47</v>
      </c>
      <c r="D46" s="62" t="s">
        <v>69</v>
      </c>
      <c r="E46" s="60" t="s">
        <v>41</v>
      </c>
      <c r="F46" s="60">
        <v>8</v>
      </c>
      <c r="G46" s="60">
        <v>0.64</v>
      </c>
      <c r="H46" s="60">
        <f t="shared" si="0"/>
        <v>5.12</v>
      </c>
      <c r="I46" s="60" t="s">
        <v>48</v>
      </c>
      <c r="J46" s="60">
        <v>3926909709</v>
      </c>
      <c r="K46" s="60"/>
      <c r="L46" s="63"/>
      <c r="M46" s="63"/>
    </row>
    <row r="47" spans="1:13" ht="24" x14ac:dyDescent="0.2">
      <c r="A47" s="60">
        <v>40</v>
      </c>
      <c r="B47" s="61" t="s">
        <v>46</v>
      </c>
      <c r="C47" s="61" t="s">
        <v>47</v>
      </c>
      <c r="D47" s="62" t="s">
        <v>70</v>
      </c>
      <c r="E47" s="60" t="s">
        <v>41</v>
      </c>
      <c r="F47" s="60">
        <v>1</v>
      </c>
      <c r="G47" s="60">
        <v>0.57999999999999996</v>
      </c>
      <c r="H47" s="60">
        <f t="shared" si="0"/>
        <v>0.57999999999999996</v>
      </c>
      <c r="I47" s="60" t="s">
        <v>48</v>
      </c>
      <c r="J47" s="60">
        <v>3926909709</v>
      </c>
      <c r="K47" s="60"/>
      <c r="L47" s="63"/>
      <c r="M47" s="63"/>
    </row>
    <row r="48" spans="1:13" ht="24" x14ac:dyDescent="0.2">
      <c r="A48" s="60">
        <v>41</v>
      </c>
      <c r="B48" s="61" t="s">
        <v>46</v>
      </c>
      <c r="C48" s="61" t="s">
        <v>47</v>
      </c>
      <c r="D48" s="62" t="s">
        <v>105</v>
      </c>
      <c r="E48" s="60" t="s">
        <v>41</v>
      </c>
      <c r="F48" s="60">
        <v>6</v>
      </c>
      <c r="G48" s="60">
        <v>0.52</v>
      </c>
      <c r="H48" s="60">
        <f t="shared" si="0"/>
        <v>3.12</v>
      </c>
      <c r="I48" s="60" t="s">
        <v>48</v>
      </c>
      <c r="J48" s="60">
        <v>3926909709</v>
      </c>
      <c r="K48" s="60"/>
      <c r="L48" s="63"/>
      <c r="M48" s="63"/>
    </row>
    <row r="49" spans="1:13" ht="24" x14ac:dyDescent="0.2">
      <c r="A49" s="60">
        <v>42</v>
      </c>
      <c r="B49" s="61" t="s">
        <v>46</v>
      </c>
      <c r="C49" s="61" t="s">
        <v>47</v>
      </c>
      <c r="D49" s="62" t="s">
        <v>71</v>
      </c>
      <c r="E49" s="60" t="s">
        <v>41</v>
      </c>
      <c r="F49" s="60">
        <v>1</v>
      </c>
      <c r="G49" s="60">
        <v>0.49</v>
      </c>
      <c r="H49" s="60">
        <f t="shared" si="0"/>
        <v>0.49</v>
      </c>
      <c r="I49" s="60" t="s">
        <v>48</v>
      </c>
      <c r="J49" s="60">
        <v>3926909709</v>
      </c>
      <c r="K49" s="60"/>
      <c r="L49" s="63"/>
      <c r="M49" s="63"/>
    </row>
    <row r="50" spans="1:13" ht="24" x14ac:dyDescent="0.2">
      <c r="A50" s="60">
        <v>43</v>
      </c>
      <c r="B50" s="61" t="s">
        <v>46</v>
      </c>
      <c r="C50" s="61" t="s">
        <v>47</v>
      </c>
      <c r="D50" s="62" t="s">
        <v>106</v>
      </c>
      <c r="E50" s="60" t="s">
        <v>41</v>
      </c>
      <c r="F50" s="60">
        <v>8</v>
      </c>
      <c r="G50" s="60">
        <v>0.46</v>
      </c>
      <c r="H50" s="60">
        <f t="shared" si="0"/>
        <v>3.68</v>
      </c>
      <c r="I50" s="60" t="s">
        <v>48</v>
      </c>
      <c r="J50" s="60">
        <v>3926909709</v>
      </c>
      <c r="K50" s="60"/>
      <c r="L50" s="63"/>
      <c r="M50" s="63"/>
    </row>
    <row r="51" spans="1:13" ht="24" x14ac:dyDescent="0.2">
      <c r="A51" s="60">
        <v>44</v>
      </c>
      <c r="B51" s="61" t="s">
        <v>46</v>
      </c>
      <c r="C51" s="61" t="s">
        <v>47</v>
      </c>
      <c r="D51" s="62" t="s">
        <v>72</v>
      </c>
      <c r="E51" s="60" t="s">
        <v>41</v>
      </c>
      <c r="F51" s="60">
        <v>8</v>
      </c>
      <c r="G51" s="60">
        <v>0.42</v>
      </c>
      <c r="H51" s="60">
        <f t="shared" si="0"/>
        <v>3.36</v>
      </c>
      <c r="I51" s="60" t="s">
        <v>48</v>
      </c>
      <c r="J51" s="60">
        <v>3926909709</v>
      </c>
      <c r="K51" s="60"/>
      <c r="L51" s="63"/>
      <c r="M51" s="63"/>
    </row>
    <row r="52" spans="1:13" ht="24" x14ac:dyDescent="0.2">
      <c r="A52" s="60">
        <v>45</v>
      </c>
      <c r="B52" s="61" t="s">
        <v>46</v>
      </c>
      <c r="C52" s="61" t="s">
        <v>47</v>
      </c>
      <c r="D52" s="62" t="s">
        <v>59</v>
      </c>
      <c r="E52" s="60" t="s">
        <v>41</v>
      </c>
      <c r="F52" s="60">
        <v>11</v>
      </c>
      <c r="G52" s="60">
        <v>0.37</v>
      </c>
      <c r="H52" s="60">
        <f t="shared" si="0"/>
        <v>4.07</v>
      </c>
      <c r="I52" s="60" t="s">
        <v>48</v>
      </c>
      <c r="J52" s="60">
        <v>3926909709</v>
      </c>
      <c r="K52" s="60"/>
      <c r="L52" s="63"/>
      <c r="M52" s="63"/>
    </row>
    <row r="53" spans="1:13" ht="24" x14ac:dyDescent="0.2">
      <c r="A53" s="60">
        <v>46</v>
      </c>
      <c r="B53" s="61" t="s">
        <v>46</v>
      </c>
      <c r="C53" s="61" t="s">
        <v>47</v>
      </c>
      <c r="D53" s="62" t="s">
        <v>73</v>
      </c>
      <c r="E53" s="60" t="s">
        <v>41</v>
      </c>
      <c r="F53" s="60">
        <v>7</v>
      </c>
      <c r="G53" s="60">
        <v>0.35</v>
      </c>
      <c r="H53" s="60">
        <f t="shared" si="0"/>
        <v>2.4499999999999997</v>
      </c>
      <c r="I53" s="60" t="s">
        <v>48</v>
      </c>
      <c r="J53" s="60">
        <v>3926909709</v>
      </c>
      <c r="K53" s="60"/>
      <c r="L53" s="63"/>
      <c r="M53" s="63"/>
    </row>
    <row r="54" spans="1:13" ht="24" x14ac:dyDescent="0.2">
      <c r="A54" s="60">
        <v>47</v>
      </c>
      <c r="B54" s="61" t="s">
        <v>46</v>
      </c>
      <c r="C54" s="61" t="s">
        <v>47</v>
      </c>
      <c r="D54" s="62" t="s">
        <v>107</v>
      </c>
      <c r="E54" s="60" t="s">
        <v>41</v>
      </c>
      <c r="F54" s="60">
        <v>14</v>
      </c>
      <c r="G54" s="60">
        <v>0.32</v>
      </c>
      <c r="H54" s="60">
        <f t="shared" si="0"/>
        <v>4.4800000000000004</v>
      </c>
      <c r="I54" s="60" t="s">
        <v>48</v>
      </c>
      <c r="J54" s="60">
        <v>3926909709</v>
      </c>
      <c r="K54" s="60"/>
      <c r="L54" s="63"/>
      <c r="M54" s="63"/>
    </row>
    <row r="55" spans="1:13" x14ac:dyDescent="0.2">
      <c r="A55" s="50"/>
      <c r="B55" s="51"/>
      <c r="C55" s="52" t="s">
        <v>38</v>
      </c>
      <c r="D55" s="53"/>
      <c r="E55" s="50"/>
      <c r="F55" s="50"/>
      <c r="G55" s="50"/>
      <c r="H55" s="54">
        <f>SUM(H7:H54)</f>
        <v>2021.4499999999998</v>
      </c>
      <c r="I55" s="50"/>
      <c r="J55" s="50"/>
      <c r="K55" s="50"/>
      <c r="L55" s="55"/>
      <c r="M55" s="56"/>
    </row>
    <row r="56" spans="1:13" x14ac:dyDescent="0.2">
      <c r="A56" s="64" t="s">
        <v>13</v>
      </c>
      <c r="B56" s="64"/>
      <c r="C56" s="64"/>
      <c r="D56" s="64"/>
      <c r="E56" s="44"/>
      <c r="F56" s="44"/>
      <c r="G56" s="44"/>
      <c r="H56" s="44"/>
      <c r="I56" s="44"/>
      <c r="J56" s="44"/>
      <c r="K56" s="45"/>
      <c r="L56" s="45"/>
      <c r="M56" s="25"/>
    </row>
    <row r="57" spans="1:13" ht="12.75" x14ac:dyDescent="0.2">
      <c r="A57" s="46" t="s">
        <v>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25"/>
    </row>
    <row r="58" spans="1:13" ht="12.75" x14ac:dyDescent="0.2">
      <c r="A58" s="46" t="s">
        <v>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25"/>
    </row>
    <row r="59" spans="1:13" ht="10.5" customHeight="1" x14ac:dyDescent="0.2">
      <c r="A59" s="46" t="s">
        <v>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25"/>
    </row>
    <row r="60" spans="1:13" ht="12.75" x14ac:dyDescent="0.2">
      <c r="A60" s="46" t="s">
        <v>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25"/>
    </row>
    <row r="61" spans="1:13" ht="12.75" x14ac:dyDescent="0.2">
      <c r="A61" s="46" t="s">
        <v>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25"/>
    </row>
    <row r="62" spans="1:13" ht="12.75" x14ac:dyDescent="0.2">
      <c r="A62" s="46" t="s">
        <v>5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25"/>
    </row>
    <row r="63" spans="1:13" ht="12.75" x14ac:dyDescent="0.2">
      <c r="A63" s="46" t="s">
        <v>6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25"/>
    </row>
    <row r="64" spans="1:13" ht="12.75" x14ac:dyDescent="0.2">
      <c r="A64" s="46" t="s">
        <v>7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25"/>
    </row>
    <row r="65" spans="1:13" ht="12.75" x14ac:dyDescent="0.2">
      <c r="A65" s="46" t="s">
        <v>8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25"/>
    </row>
    <row r="66" spans="1:13" ht="12.75" x14ac:dyDescent="0.2">
      <c r="A66" s="46" t="s">
        <v>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0"/>
      <c r="M66" s="25"/>
    </row>
    <row r="67" spans="1:13" ht="12.75" x14ac:dyDescent="0.2">
      <c r="A67" s="46" t="s">
        <v>10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25"/>
    </row>
    <row r="68" spans="1:13" ht="12.75" x14ac:dyDescent="0.2">
      <c r="A68" s="40" t="s">
        <v>11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8"/>
    </row>
    <row r="69" spans="1:13" ht="12.75" x14ac:dyDescent="0.2">
      <c r="A69" s="70" t="s">
        <v>12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40"/>
    </row>
    <row r="70" spans="1:13" ht="12.75" x14ac:dyDescent="0.2">
      <c r="A70" s="49" t="s">
        <v>13</v>
      </c>
      <c r="B70" s="40" t="s">
        <v>14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3" ht="12.75" x14ac:dyDescent="0.2">
      <c r="A71" s="49" t="s">
        <v>13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25"/>
    </row>
    <row r="72" spans="1:13" ht="12.75" x14ac:dyDescent="0.2">
      <c r="A72" s="40" t="s">
        <v>15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25"/>
    </row>
    <row r="73" spans="1:13" s="11" customFormat="1" ht="12.75" x14ac:dyDescent="0.2">
      <c r="A73" s="40" t="s">
        <v>16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25"/>
    </row>
    <row r="74" spans="1:13" ht="12" customHeight="1" x14ac:dyDescent="0.2">
      <c r="A74" s="40" t="s">
        <v>17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25"/>
    </row>
    <row r="75" spans="1:13" ht="12" customHeight="1" x14ac:dyDescent="0.2">
      <c r="A75" s="40" t="s">
        <v>18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25"/>
    </row>
    <row r="76" spans="1:13" ht="14.25" customHeight="1" x14ac:dyDescent="0.2">
      <c r="A76" s="40" t="s">
        <v>19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25"/>
    </row>
    <row r="77" spans="1:13" ht="12.75" x14ac:dyDescent="0.2">
      <c r="A77" s="40" t="s">
        <v>20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5"/>
    </row>
    <row r="78" spans="1:13" ht="12" customHeight="1" x14ac:dyDescent="0.2">
      <c r="A78" s="40" t="s">
        <v>21</v>
      </c>
      <c r="B78" s="41"/>
      <c r="C78" s="41"/>
      <c r="D78" s="41"/>
      <c r="E78" s="41"/>
      <c r="F78" s="42"/>
      <c r="G78" s="41"/>
      <c r="H78" s="41"/>
      <c r="I78" s="43"/>
      <c r="J78" s="43"/>
      <c r="K78" s="41"/>
      <c r="L78" s="41"/>
      <c r="M78" s="25"/>
    </row>
    <row r="79" spans="1:13" ht="12" customHeight="1" x14ac:dyDescent="0.2">
      <c r="A79" s="40" t="s">
        <v>22</v>
      </c>
      <c r="B79" s="41"/>
      <c r="C79" s="41"/>
      <c r="D79" s="41"/>
      <c r="E79" s="41"/>
      <c r="F79" s="42"/>
      <c r="G79" s="41"/>
      <c r="H79" s="41"/>
      <c r="I79" s="43"/>
      <c r="J79" s="43"/>
      <c r="K79" s="41"/>
      <c r="L79" s="23"/>
      <c r="M79" s="25"/>
    </row>
    <row r="80" spans="1:13" ht="15" customHeight="1" x14ac:dyDescent="0.2">
      <c r="A80" s="40" t="s">
        <v>23</v>
      </c>
      <c r="B80" s="23"/>
      <c r="C80" s="23"/>
      <c r="D80" s="23"/>
      <c r="E80" s="23"/>
      <c r="F80" s="26"/>
      <c r="G80" s="23"/>
      <c r="H80" s="23"/>
      <c r="I80" s="21"/>
      <c r="J80" s="23"/>
      <c r="K80" s="23"/>
      <c r="L80" s="20"/>
      <c r="M80" s="25"/>
    </row>
    <row r="81" spans="1:13" ht="15" customHeight="1" x14ac:dyDescent="0.2">
      <c r="A81" s="21" t="s">
        <v>35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3"/>
      <c r="M81" s="22"/>
    </row>
    <row r="82" spans="1:13" ht="14.25" customHeight="1" x14ac:dyDescent="0.2">
      <c r="A82" s="66" t="s">
        <v>74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</row>
    <row r="83" spans="1:13" ht="12.75" x14ac:dyDescent="0.2">
      <c r="A83" s="21" t="s">
        <v>51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5"/>
    </row>
    <row r="84" spans="1:13" ht="15.75" x14ac:dyDescent="0.25">
      <c r="A84" s="21"/>
      <c r="B84" s="21"/>
      <c r="C84" s="23"/>
      <c r="D84" s="23"/>
      <c r="E84" s="23"/>
      <c r="F84" s="26"/>
      <c r="G84" s="23"/>
      <c r="H84" s="23"/>
      <c r="I84" s="21"/>
      <c r="J84" s="21"/>
      <c r="K84" s="27"/>
      <c r="L84" s="21"/>
      <c r="M84" s="25"/>
    </row>
    <row r="85" spans="1:13" ht="15.75" x14ac:dyDescent="0.25">
      <c r="A85" s="21"/>
      <c r="B85" s="18"/>
      <c r="C85" s="28"/>
      <c r="D85" s="23"/>
      <c r="E85" s="23"/>
      <c r="F85" s="26"/>
      <c r="G85" s="23"/>
      <c r="H85" s="23"/>
      <c r="I85" s="21"/>
      <c r="J85" s="21"/>
      <c r="K85" s="21"/>
      <c r="L85" s="21"/>
      <c r="M85" s="25"/>
    </row>
    <row r="86" spans="1:13" ht="15.75" x14ac:dyDescent="0.25">
      <c r="A86" s="21"/>
      <c r="B86" s="29"/>
      <c r="C86" s="19"/>
      <c r="D86" s="23"/>
      <c r="E86" s="23"/>
      <c r="F86" s="26"/>
      <c r="G86" s="23"/>
      <c r="H86" s="23"/>
      <c r="I86" s="21"/>
      <c r="J86" s="21"/>
      <c r="K86" s="21"/>
      <c r="L86" s="21"/>
      <c r="M86" s="25"/>
    </row>
    <row r="87" spans="1:13" ht="12.75" x14ac:dyDescent="0.2">
      <c r="A87" s="28"/>
      <c r="B87" s="23"/>
      <c r="C87" s="23"/>
      <c r="D87" s="23"/>
      <c r="E87" s="23"/>
      <c r="F87" s="30"/>
      <c r="G87" s="31"/>
      <c r="H87" s="31"/>
      <c r="I87" s="21"/>
      <c r="J87" s="21"/>
      <c r="K87" s="21"/>
      <c r="L87" s="21"/>
      <c r="M87" s="25"/>
    </row>
    <row r="88" spans="1:13" ht="12.75" x14ac:dyDescent="0.2">
      <c r="A88" s="32"/>
      <c r="B88" s="28"/>
      <c r="C88" s="28"/>
      <c r="D88" s="28"/>
      <c r="E88" s="28"/>
      <c r="F88" s="33"/>
      <c r="G88" s="34"/>
      <c r="H88" s="48"/>
      <c r="I88" s="48"/>
      <c r="J88" s="57"/>
      <c r="K88" s="48"/>
      <c r="L88" s="48"/>
      <c r="M88" s="25"/>
    </row>
    <row r="89" spans="1:13" ht="15" x14ac:dyDescent="0.25">
      <c r="A89" s="32"/>
      <c r="B89" s="21"/>
      <c r="C89" s="35"/>
      <c r="D89" s="21"/>
      <c r="E89" s="21"/>
      <c r="F89" s="36"/>
      <c r="G89" s="37"/>
      <c r="H89" s="48"/>
      <c r="I89" s="48"/>
      <c r="J89" s="57"/>
      <c r="K89" s="48"/>
      <c r="L89" s="48"/>
      <c r="M89" s="25"/>
    </row>
    <row r="90" spans="1:13" ht="15" x14ac:dyDescent="0.25">
      <c r="A90" s="21"/>
      <c r="B90" s="21"/>
      <c r="C90" s="35"/>
      <c r="D90" s="21"/>
      <c r="E90" s="21"/>
      <c r="F90" s="38"/>
      <c r="G90" s="21"/>
      <c r="H90" s="48"/>
      <c r="I90" s="48"/>
      <c r="J90" s="48"/>
      <c r="K90" s="58"/>
      <c r="L90" s="48"/>
      <c r="M90" s="25"/>
    </row>
    <row r="91" spans="1:13" ht="15" x14ac:dyDescent="0.25">
      <c r="A91" s="21"/>
      <c r="B91" s="21"/>
      <c r="C91" s="35"/>
      <c r="D91" s="21"/>
      <c r="E91" s="21"/>
      <c r="F91" s="38"/>
      <c r="G91" s="21"/>
      <c r="H91" s="48"/>
      <c r="I91" s="48"/>
      <c r="J91" s="48"/>
      <c r="K91" s="58"/>
      <c r="L91" s="48"/>
      <c r="M91" s="25"/>
    </row>
    <row r="92" spans="1:13" ht="15" x14ac:dyDescent="0.25">
      <c r="A92" s="21"/>
      <c r="B92" s="21"/>
      <c r="C92" s="21"/>
      <c r="D92" s="35"/>
      <c r="E92" s="21"/>
      <c r="F92" s="21"/>
      <c r="G92" s="38"/>
      <c r="H92" s="48"/>
      <c r="I92" s="48"/>
      <c r="J92" s="48"/>
      <c r="K92" s="59"/>
      <c r="L92" s="59"/>
      <c r="M92" s="39"/>
    </row>
    <row r="93" spans="1:13" x14ac:dyDescent="0.2">
      <c r="A93" s="1"/>
      <c r="B93" s="2"/>
      <c r="C93" s="2"/>
      <c r="D93" s="8"/>
      <c r="E93" s="1"/>
      <c r="F93" s="1"/>
      <c r="G93" s="1"/>
      <c r="H93" s="1"/>
      <c r="I93" s="1"/>
      <c r="J93" s="1"/>
      <c r="K93" s="1"/>
      <c r="L93" s="9"/>
      <c r="M93" s="9"/>
    </row>
    <row r="94" spans="1:13" x14ac:dyDescent="0.2">
      <c r="A94" s="1"/>
      <c r="B94" s="2"/>
      <c r="C94" s="2"/>
      <c r="D94" s="8"/>
      <c r="E94" s="1"/>
      <c r="F94" s="1"/>
      <c r="G94" s="1"/>
      <c r="H94" s="1"/>
      <c r="I94" s="1"/>
      <c r="J94" s="1"/>
      <c r="K94" s="1"/>
      <c r="L94" s="9"/>
      <c r="M94" s="9"/>
    </row>
    <row r="95" spans="1:13" x14ac:dyDescent="0.2">
      <c r="A95" s="1"/>
      <c r="B95" s="2"/>
      <c r="C95" s="2"/>
      <c r="D95" s="8"/>
      <c r="E95" s="1"/>
      <c r="F95" s="1"/>
      <c r="G95" s="1"/>
      <c r="H95" s="1"/>
      <c r="I95" s="1"/>
      <c r="J95" s="1"/>
      <c r="K95" s="1"/>
      <c r="L95" s="9"/>
      <c r="M95" s="9"/>
    </row>
    <row r="96" spans="1:13" x14ac:dyDescent="0.2">
      <c r="A96" s="1"/>
      <c r="B96" s="2"/>
      <c r="C96" s="2"/>
      <c r="D96" s="8"/>
      <c r="E96" s="1"/>
      <c r="F96" s="1"/>
      <c r="G96" s="1"/>
      <c r="H96" s="1"/>
      <c r="I96" s="1"/>
      <c r="J96" s="1"/>
      <c r="K96" s="1"/>
      <c r="L96" s="9"/>
      <c r="M96" s="9"/>
    </row>
    <row r="97" spans="1:13" x14ac:dyDescent="0.2">
      <c r="A97" s="1"/>
      <c r="B97" s="2"/>
      <c r="C97" s="2"/>
      <c r="D97" s="8"/>
      <c r="E97" s="1"/>
      <c r="F97" s="1"/>
      <c r="G97" s="1"/>
      <c r="H97" s="1"/>
      <c r="I97" s="1"/>
      <c r="J97" s="1"/>
      <c r="K97" s="1"/>
      <c r="L97" s="9"/>
      <c r="M97" s="9"/>
    </row>
    <row r="98" spans="1:13" x14ac:dyDescent="0.2">
      <c r="A98" s="1"/>
      <c r="B98" s="2"/>
      <c r="C98" s="2"/>
      <c r="D98" s="8"/>
      <c r="E98" s="1"/>
      <c r="F98" s="1"/>
      <c r="G98" s="1"/>
      <c r="H98" s="1"/>
      <c r="I98" s="1"/>
      <c r="J98" s="1"/>
      <c r="K98" s="1"/>
      <c r="L98" s="9"/>
      <c r="M98" s="9"/>
    </row>
    <row r="99" spans="1:13" x14ac:dyDescent="0.2">
      <c r="A99" s="1"/>
      <c r="B99" s="2"/>
      <c r="C99" s="2"/>
      <c r="D99" s="8"/>
      <c r="E99" s="1"/>
      <c r="F99" s="1"/>
      <c r="G99" s="1"/>
      <c r="H99" s="1"/>
      <c r="I99" s="1"/>
      <c r="J99" s="1"/>
      <c r="K99" s="1"/>
      <c r="L99" s="9"/>
      <c r="M99" s="9"/>
    </row>
    <row r="100" spans="1:13" x14ac:dyDescent="0.2">
      <c r="A100" s="1"/>
      <c r="B100" s="2"/>
      <c r="C100" s="2"/>
      <c r="D100" s="8"/>
      <c r="E100" s="1"/>
      <c r="F100" s="1"/>
      <c r="G100" s="1"/>
      <c r="H100" s="1"/>
      <c r="I100" s="1"/>
      <c r="J100" s="1"/>
      <c r="K100" s="1"/>
      <c r="L100" s="9"/>
      <c r="M100" s="9"/>
    </row>
    <row r="101" spans="1:13" x14ac:dyDescent="0.2">
      <c r="A101" s="1"/>
      <c r="B101" s="2"/>
      <c r="C101" s="2"/>
      <c r="D101" s="8"/>
      <c r="E101" s="1"/>
      <c r="F101" s="1"/>
      <c r="G101" s="1"/>
      <c r="H101" s="1"/>
      <c r="I101" s="1"/>
      <c r="J101" s="1"/>
      <c r="K101" s="1"/>
      <c r="L101" s="9"/>
      <c r="M101" s="9"/>
    </row>
    <row r="102" spans="1:13" x14ac:dyDescent="0.2">
      <c r="A102" s="1"/>
      <c r="B102" s="2"/>
      <c r="C102" s="2"/>
      <c r="D102" s="8"/>
      <c r="E102" s="1"/>
      <c r="F102" s="1"/>
      <c r="G102" s="1"/>
      <c r="H102" s="1"/>
      <c r="I102" s="1"/>
      <c r="J102" s="1"/>
      <c r="K102" s="1"/>
      <c r="L102" s="9"/>
      <c r="M102" s="9"/>
    </row>
    <row r="103" spans="1:13" x14ac:dyDescent="0.2">
      <c r="A103" s="1"/>
      <c r="B103" s="2"/>
      <c r="C103" s="2"/>
      <c r="D103" s="8"/>
      <c r="E103" s="1"/>
      <c r="F103" s="1"/>
      <c r="G103" s="1"/>
      <c r="H103" s="1"/>
      <c r="I103" s="1"/>
      <c r="J103" s="1"/>
      <c r="K103" s="1"/>
      <c r="L103" s="9"/>
      <c r="M103" s="9"/>
    </row>
    <row r="104" spans="1:13" x14ac:dyDescent="0.2">
      <c r="A104" s="1"/>
      <c r="B104" s="2"/>
      <c r="C104" s="2"/>
      <c r="D104" s="8"/>
      <c r="E104" s="1"/>
      <c r="F104" s="1"/>
      <c r="G104" s="1"/>
      <c r="H104" s="1"/>
      <c r="I104" s="1"/>
      <c r="J104" s="1"/>
      <c r="K104" s="1"/>
      <c r="L104" s="9"/>
      <c r="M104" s="9"/>
    </row>
    <row r="105" spans="1:13" x14ac:dyDescent="0.2">
      <c r="A105" s="1"/>
      <c r="B105" s="2"/>
      <c r="C105" s="2"/>
      <c r="D105" s="8"/>
      <c r="E105" s="1"/>
      <c r="F105" s="1"/>
      <c r="G105" s="1"/>
      <c r="H105" s="1"/>
      <c r="I105" s="1"/>
      <c r="J105" s="1"/>
      <c r="K105" s="1"/>
      <c r="L105" s="9"/>
      <c r="M105" s="9"/>
    </row>
    <row r="106" spans="1:13" x14ac:dyDescent="0.2">
      <c r="A106" s="1"/>
      <c r="B106" s="2"/>
      <c r="C106" s="2"/>
      <c r="D106" s="8"/>
      <c r="E106" s="1"/>
      <c r="F106" s="1"/>
      <c r="G106" s="1"/>
      <c r="H106" s="1"/>
      <c r="I106" s="1"/>
      <c r="J106" s="1"/>
      <c r="K106" s="1"/>
      <c r="L106" s="9"/>
      <c r="M106" s="9"/>
    </row>
    <row r="107" spans="1:13" x14ac:dyDescent="0.2">
      <c r="A107" s="1"/>
      <c r="B107" s="2"/>
      <c r="C107" s="2"/>
      <c r="D107" s="8"/>
      <c r="E107" s="1"/>
      <c r="F107" s="1"/>
      <c r="G107" s="1"/>
      <c r="H107" s="1"/>
      <c r="I107" s="1"/>
      <c r="J107" s="1"/>
      <c r="K107" s="1"/>
      <c r="L107" s="9"/>
      <c r="M107" s="9"/>
    </row>
    <row r="108" spans="1:13" x14ac:dyDescent="0.2">
      <c r="A108" s="1"/>
      <c r="B108" s="2"/>
      <c r="C108" s="2"/>
      <c r="D108" s="8"/>
      <c r="E108" s="1"/>
      <c r="F108" s="1"/>
      <c r="G108" s="1"/>
      <c r="H108" s="1"/>
      <c r="I108" s="1"/>
      <c r="J108" s="1"/>
      <c r="K108" s="1"/>
      <c r="L108" s="9"/>
      <c r="M108" s="9"/>
    </row>
    <row r="109" spans="1:13" x14ac:dyDescent="0.2">
      <c r="A109" s="1"/>
      <c r="B109" s="2"/>
      <c r="C109" s="2"/>
      <c r="D109" s="8"/>
      <c r="E109" s="1"/>
      <c r="F109" s="1"/>
      <c r="G109" s="1"/>
      <c r="H109" s="1"/>
      <c r="I109" s="1"/>
      <c r="J109" s="1"/>
      <c r="K109" s="1"/>
      <c r="L109" s="9"/>
      <c r="M109" s="9"/>
    </row>
    <row r="110" spans="1:13" x14ac:dyDescent="0.2">
      <c r="A110" s="1"/>
      <c r="B110" s="2"/>
      <c r="C110" s="2"/>
      <c r="D110" s="8"/>
      <c r="E110" s="1"/>
      <c r="F110" s="1"/>
      <c r="G110" s="1"/>
      <c r="H110" s="1"/>
      <c r="I110" s="1"/>
      <c r="J110" s="1"/>
      <c r="K110" s="1"/>
      <c r="L110" s="9"/>
      <c r="M110" s="9"/>
    </row>
    <row r="111" spans="1:13" x14ac:dyDescent="0.2">
      <c r="A111" s="1"/>
      <c r="B111" s="2"/>
      <c r="C111" s="2"/>
      <c r="D111" s="8"/>
      <c r="E111" s="1"/>
      <c r="F111" s="1"/>
      <c r="G111" s="1"/>
      <c r="H111" s="1"/>
      <c r="I111" s="1"/>
      <c r="J111" s="1"/>
      <c r="K111" s="1"/>
      <c r="L111" s="9"/>
      <c r="M111" s="9"/>
    </row>
    <row r="112" spans="1:13" x14ac:dyDescent="0.2">
      <c r="A112" s="1"/>
      <c r="B112" s="2"/>
      <c r="C112" s="2"/>
      <c r="D112" s="8"/>
      <c r="E112" s="1"/>
      <c r="F112" s="1"/>
      <c r="G112" s="1"/>
      <c r="H112" s="1"/>
      <c r="I112" s="1"/>
      <c r="J112" s="1"/>
      <c r="K112" s="1"/>
      <c r="L112" s="9"/>
      <c r="M112" s="9"/>
    </row>
    <row r="113" spans="1:13" x14ac:dyDescent="0.2">
      <c r="A113" s="1"/>
      <c r="B113" s="2"/>
      <c r="C113" s="2"/>
      <c r="D113" s="8"/>
      <c r="E113" s="1"/>
      <c r="F113" s="1"/>
      <c r="G113" s="1"/>
      <c r="H113" s="1"/>
      <c r="I113" s="1"/>
      <c r="J113" s="1"/>
      <c r="K113" s="1"/>
      <c r="L113" s="9"/>
      <c r="M113" s="9"/>
    </row>
    <row r="114" spans="1:13" x14ac:dyDescent="0.2">
      <c r="A114" s="1"/>
      <c r="B114" s="2"/>
      <c r="C114" s="2"/>
      <c r="D114" s="8"/>
      <c r="E114" s="1"/>
      <c r="F114" s="1"/>
      <c r="G114" s="1"/>
      <c r="H114" s="1"/>
      <c r="I114" s="1"/>
      <c r="J114" s="1"/>
      <c r="K114" s="1"/>
      <c r="L114" s="9"/>
      <c r="M114" s="9"/>
    </row>
    <row r="115" spans="1:13" x14ac:dyDescent="0.2">
      <c r="A115" s="1"/>
      <c r="B115" s="2"/>
      <c r="C115" s="2"/>
      <c r="D115" s="8"/>
      <c r="E115" s="1"/>
      <c r="F115" s="1"/>
      <c r="G115" s="1"/>
      <c r="H115" s="1"/>
      <c r="I115" s="1"/>
      <c r="J115" s="1"/>
      <c r="K115" s="1"/>
      <c r="L115" s="9"/>
      <c r="M115" s="9"/>
    </row>
    <row r="116" spans="1:13" x14ac:dyDescent="0.2">
      <c r="A116" s="1"/>
      <c r="B116" s="2"/>
      <c r="C116" s="2"/>
      <c r="D116" s="8"/>
      <c r="E116" s="1"/>
      <c r="F116" s="1"/>
      <c r="G116" s="1"/>
      <c r="H116" s="1"/>
      <c r="I116" s="1"/>
      <c r="J116" s="1"/>
      <c r="K116" s="1"/>
      <c r="L116" s="9"/>
      <c r="M116" s="9"/>
    </row>
    <row r="117" spans="1:13" x14ac:dyDescent="0.2">
      <c r="A117" s="1"/>
      <c r="B117" s="2"/>
      <c r="C117" s="2"/>
      <c r="D117" s="8"/>
      <c r="E117" s="1"/>
      <c r="F117" s="1"/>
      <c r="G117" s="1"/>
      <c r="H117" s="1"/>
      <c r="I117" s="1"/>
      <c r="J117" s="1"/>
      <c r="K117" s="1"/>
      <c r="L117" s="9"/>
      <c r="M117" s="9"/>
    </row>
    <row r="118" spans="1:13" x14ac:dyDescent="0.2">
      <c r="A118" s="1"/>
      <c r="B118" s="2"/>
      <c r="C118" s="2"/>
      <c r="D118" s="8"/>
      <c r="E118" s="1"/>
      <c r="F118" s="1"/>
      <c r="G118" s="1"/>
      <c r="H118" s="1"/>
      <c r="I118" s="1"/>
      <c r="J118" s="1"/>
      <c r="K118" s="1"/>
      <c r="L118" s="9"/>
      <c r="M118" s="9"/>
    </row>
    <row r="119" spans="1:13" x14ac:dyDescent="0.2">
      <c r="A119" s="1"/>
      <c r="B119" s="2"/>
      <c r="C119" s="2"/>
      <c r="D119" s="8"/>
      <c r="E119" s="1"/>
      <c r="F119" s="1"/>
      <c r="G119" s="1"/>
      <c r="H119" s="1"/>
      <c r="I119" s="1"/>
      <c r="J119" s="1"/>
      <c r="K119" s="1"/>
      <c r="L119" s="9"/>
      <c r="M119" s="9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</row>
    <row r="1361" spans="1:1" x14ac:dyDescent="0.2">
      <c r="A1361" s="1"/>
    </row>
  </sheetData>
  <mergeCells count="17">
    <mergeCell ref="M4:M6"/>
    <mergeCell ref="A56:D56"/>
    <mergeCell ref="A2:M2"/>
    <mergeCell ref="A82:M8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A69:L69"/>
    <mergeCell ref="J4:J6"/>
    <mergeCell ref="K4:K6"/>
    <mergeCell ref="L4:L6"/>
  </mergeCells>
  <phoneticPr fontId="0" type="noConversion"/>
  <conditionalFormatting sqref="A7:M7">
    <cfRule type="expression" dxfId="3" priority="3">
      <formula>#REF!="НЕТ КОДА"</formula>
    </cfRule>
    <cfRule type="expression" dxfId="2" priority="4">
      <formula>#REF!="!"</formula>
    </cfRule>
  </conditionalFormatting>
  <conditionalFormatting sqref="A8:M54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2026-04-10T12:02:59Z</cp:lastPrinted>
  <dcterms:created xsi:type="dcterms:W3CDTF">2009-01-13T12:53:35Z</dcterms:created>
  <dcterms:modified xsi:type="dcterms:W3CDTF">2026-04-14T08:58:43Z</dcterms:modified>
</cp:coreProperties>
</file>